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32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H37" l="1"/>
  <c r="I36" s="1"/>
  <c r="S36" s="1"/>
  <c r="H32"/>
  <c r="I31" s="1"/>
  <c r="S31" s="1"/>
  <c r="H27"/>
  <c r="I26" s="1"/>
  <c r="S26" s="1"/>
  <c r="H22"/>
  <c r="I21" s="1"/>
  <c r="S21" s="1"/>
  <c r="O39"/>
  <c r="E39"/>
  <c r="R12"/>
  <c r="N12"/>
  <c r="N39" s="1"/>
  <c r="E12"/>
  <c r="O12"/>
  <c r="F12"/>
  <c r="F39" s="1"/>
  <c r="P12"/>
  <c r="P39" s="1"/>
  <c r="D12"/>
  <c r="D39" s="1"/>
  <c r="H12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<sst xmlns="http://schemas.openxmlformats.org/spreadsheetml/2006/main" count="114" uniqueCount="74">
  <si>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</si>
  <si>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</si>
  <si>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</si>
  <si>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Husovice</t>
  </si>
  <si>
    <t>Datum:  </t>
  </si>
  <si>
    <t>30.10.2021</t>
  </si>
  <si>
    <t>Domácí</t>
  </si>
  <si>
    <t>TJ Sokol Husovice B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</si>
  <si>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</si>
  <si>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</si>
  <si>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</si>
  <si>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</si>
  <si>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</si>
  <si>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</si>
  <si>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</si>
  <si>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</si>
  <si>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</si>
  <si>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</si>
  <si>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</si>
  <si>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</si>
  <si>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</si>
  <si>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Žižlavský</t>
  </si>
  <si>
    <t>Sobota</t>
  </si>
  <si>
    <t>Tomáš</t>
  </si>
  <si>
    <t>Břetislav</t>
  </si>
  <si>
    <t>Šimek</t>
  </si>
  <si>
    <t>Albrecht</t>
  </si>
  <si>
    <t>Michal</t>
  </si>
  <si>
    <t>Dolák</t>
  </si>
  <si>
    <t>Bartoš</t>
  </si>
  <si>
    <t>Martin</t>
  </si>
  <si>
    <t>Kamil</t>
  </si>
  <si>
    <t>Meluzín</t>
  </si>
  <si>
    <t>Hendrych</t>
  </si>
  <si>
    <t>Radim</t>
  </si>
  <si>
    <t>Jaromír</t>
  </si>
  <si>
    <t>Radil</t>
  </si>
  <si>
    <t>Hošek</t>
  </si>
  <si>
    <t>Jiří</t>
  </si>
  <si>
    <t>Marian</t>
  </si>
  <si>
    <t>Plšek</t>
  </si>
  <si>
    <t>Havran</t>
  </si>
  <si>
    <t>David</t>
  </si>
  <si>
    <t>Radek</t>
  </si>
  <si>
    <t>Celkový výkon družstva  </t>
  </si>
  <si>
    <t>Vedoucí družstva         Jméno:</t>
  </si>
  <si>
    <t>Jaromír Šula</t>
  </si>
  <si>
    <t>Bodový zisk</t>
  </si>
  <si>
    <t>Radek Havran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</si>
  <si>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</si>
  <si>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</si>
  <si>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</si>
  <si>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</si>
  <si>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</si>
  <si>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</si>
  <si>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</si>
  <si>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10:30</t>
  </si>
  <si>
    <t>Teplota na kuželně:  </t>
  </si>
  <si>
    <t>Čas ukončení utkání:  </t>
  </si>
  <si>
    <t>14:00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</si>
  <si>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</si>
  <si>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</si>
  <si>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</si>
  <si>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</si>
  <si>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</si>
  <si>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</si>
  <si>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</si>
  <si>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</si>
  <si>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</si>
  <si>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</si>
  <si>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</si>
  <si>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</si>
  <si>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</si>
  <si>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30.10.2021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</si>
</sst>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53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0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3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45</v>
      </c>
      <c r="P9" s="18">
        <v>0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44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44</v>
      </c>
      <c r="P10" s="18">
        <v>2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62</v>
      </c>
      <c r="F11" s="23">
        <v>0</v>
      </c>
      <c r="G11" s="24">
        <f>IF(AND(ISBLANK(D11),ISBLANK(E11)),"",D11+E11)</f>
        <v>165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44</v>
      </c>
      <c r="P11" s="23">
        <v>2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203</v>
      </c>
      <c r="F12" s="28">
        <f>IF(ISNUMBER($G12),SUM(F8:F11),"")</f>
        <v>4</v>
      </c>
      <c r="G12" s="29">
        <f>IF(SUM($G8:$G11)+SUM($Q8:$Q11)&gt;0,SUM(G8:G11),"")</f>
        <v>588</v>
      </c>
      <c r="H12" s="27">
        <f>IF(ISNUMBER($G12),SUM(H8:H11),"")</f>
        <v>2</v>
      </c>
      <c r="I12" s="99"/>
      <c r="K12" s="96">
        <v>18569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178</v>
      </c>
      <c r="P12" s="28">
        <f>IF(ISNUMBER($G12),SUM(P8:P11),"")</f>
        <v>4</v>
      </c>
      <c r="Q12" s="29">
        <f>IF(SUM($G8:$G11)+SUM($Q8:$Q11)&gt;0,SUM(Q8:Q11),"")</f>
        <v>548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45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54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49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50</v>
      </c>
      <c r="P14" s="18">
        <v>1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49</v>
      </c>
      <c r="F15" s="18">
        <v>0</v>
      </c>
      <c r="G15" s="19">
        <f>IF(AND(ISBLANK(D15),ISBLANK(E15)),"",D15+E15)</f>
        <v>151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97</v>
      </c>
      <c r="O15" s="18">
        <v>54</v>
      </c>
      <c r="P15" s="18">
        <v>0</v>
      </c>
      <c r="Q15" s="19">
        <f>IF(AND(ISBLANK(N15),ISBLANK(O15)),"",N15+O15)</f>
        <v>151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52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54</v>
      </c>
      <c r="P16" s="23">
        <v>0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14464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589</v>
      </c>
      <c r="H17" s="27">
        <f>IF(ISNUMBER($G17),SUM(H13:H16),"")</f>
        <v>1.5</v>
      </c>
      <c r="I17" s="99"/>
      <c r="K17" s="96">
        <v>17646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212</v>
      </c>
      <c r="P17" s="28">
        <f>IF(ISNUMBER($G17),SUM(P13:P16),"")</f>
        <v>1</v>
      </c>
      <c r="Q17" s="29">
        <f>IF(SUM($G13:$G16)+SUM($Q13:$Q16)&gt;0,SUM(Q13:Q16),"")</f>
        <v>610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33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53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36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61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44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57</v>
      </c>
      <c r="P20" s="18">
        <v>1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44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106</v>
      </c>
      <c r="O21" s="23">
        <v>34</v>
      </c>
      <c r="P21" s="23">
        <v>1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21859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157</v>
      </c>
      <c r="F22" s="28">
        <f>IF(ISNUMBER($G22),SUM(F18:F21),"")</f>
        <v>5</v>
      </c>
      <c r="G22" s="29">
        <f>IF(SUM($G18:$G21)+SUM($Q18:$Q21)&gt;0,SUM(G18:G21),"")</f>
        <v>547</v>
      </c>
      <c r="H22" s="27">
        <f>IF(ISNUMBER($G22),SUM(H18:H21),"")</f>
        <v>1</v>
      </c>
      <c r="I22" s="99"/>
      <c r="K22" s="96">
        <v>18634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205</v>
      </c>
      <c r="P22" s="28">
        <f>IF(ISNUMBER($G22),SUM(P18:P21),"")</f>
        <v>2</v>
      </c>
      <c r="Q22" s="29">
        <f>IF(SUM($G18:$G21)+SUM($Q18:$Q21)&gt;0,SUM(Q18:Q21),"")</f>
        <v>590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36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51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51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54</v>
      </c>
      <c r="P24" s="18">
        <v>1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107</v>
      </c>
      <c r="E25" s="18">
        <v>53</v>
      </c>
      <c r="F25" s="18">
        <v>1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44</v>
      </c>
      <c r="P25" s="18">
        <v>2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45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45</v>
      </c>
      <c r="P26" s="23">
        <v>3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20840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185</v>
      </c>
      <c r="F27" s="28">
        <f>IF(ISNUMBER($G27),SUM(F23:F26),"")</f>
        <v>6</v>
      </c>
      <c r="G27" s="29">
        <f>IF(SUM($G23:$G26)+SUM($Q23:$Q26)&gt;0,SUM(G23:G26),"")</f>
        <v>583</v>
      </c>
      <c r="H27" s="27">
        <f>IF(ISNUMBER($G27),SUM(H23:H26),"")</f>
        <v>2</v>
      </c>
      <c r="I27" s="99"/>
      <c r="K27" s="96">
        <v>19290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194</v>
      </c>
      <c r="P27" s="28">
        <f>IF(ISNUMBER($G27),SUM(P23:P26),"")</f>
        <v>6</v>
      </c>
      <c r="Q27" s="29">
        <f>IF(SUM($G23:$G26)+SUM($Q23:$Q26)&gt;0,SUM(Q23:Q26),"")</f>
        <v>578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106</v>
      </c>
      <c r="E28" s="12">
        <v>42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96</v>
      </c>
      <c r="O28" s="12">
        <v>44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42</v>
      </c>
      <c r="F29" s="18">
        <v>0</v>
      </c>
      <c r="G29" s="19">
        <f>IF(AND(ISBLANK(D29),ISBLANK(E29)),"",D29+E29)</f>
        <v>129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32</v>
      </c>
      <c r="P29" s="18">
        <v>5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40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105</v>
      </c>
      <c r="O30" s="18">
        <v>45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43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60</v>
      </c>
      <c r="P31" s="23">
        <v>0</v>
      </c>
      <c r="Q31" s="24">
        <f>IF(AND(ISBLANK(N31),ISBLANK(O31)),"",N31+O31)</f>
        <v>159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167</v>
      </c>
      <c r="F32" s="28">
        <f>IF(ISNUMBER($G32),SUM(F28:F31),"")</f>
        <v>3</v>
      </c>
      <c r="G32" s="29">
        <f>IF(SUM($G28:$G31)+SUM($Q28:$Q31)&gt;0,SUM(G28:G31),"")</f>
        <v>534</v>
      </c>
      <c r="H32" s="27">
        <f>IF(ISNUMBER($G32),SUM(H28:H31),"")</f>
        <v>2</v>
      </c>
      <c r="I32" s="99"/>
      <c r="K32" s="96">
        <v>9088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181</v>
      </c>
      <c r="P32" s="28">
        <f>IF(ISNUMBER($G32),SUM(P28:P31),"")</f>
        <v>8</v>
      </c>
      <c r="Q32" s="29">
        <f>IF(SUM($G28:$G31)+SUM($Q28:$Q31)&gt;0,SUM(Q28:Q31),"")</f>
        <v>570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43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101</v>
      </c>
      <c r="O33" s="12">
        <v>51</v>
      </c>
      <c r="P33" s="12">
        <v>0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45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44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90</v>
      </c>
      <c r="E35" s="18">
        <v>45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96</v>
      </c>
      <c r="O35" s="18">
        <v>45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109</v>
      </c>
      <c r="O36" s="23">
        <v>63</v>
      </c>
      <c r="P36" s="23">
        <v>0</v>
      </c>
      <c r="Q36" s="24">
        <f>IF(AND(ISBLANK(N36),ISBLANK(O36)),"",N36+O36)</f>
        <v>172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178</v>
      </c>
      <c r="F37" s="28">
        <f>IF(ISNUMBER($G37),SUM(F33:F36),"")</f>
        <v>3</v>
      </c>
      <c r="G37" s="29">
        <f>IF(SUM($G33:$G36)+SUM($Q33:$Q36)&gt;0,SUM(G33:G36),"")</f>
        <v>549</v>
      </c>
      <c r="H37" s="27">
        <f>IF(ISNUMBER($G37),SUM(H33:H36),"")</f>
        <v>0</v>
      </c>
      <c r="I37" s="99"/>
      <c r="K37" s="96">
        <v>7702</v>
      </c>
      <c r="L37" s="97"/>
      <c r="M37" s="26" t="s">
        <v>18</v>
      </c>
      <c r="N37" s="27">
        <f>IF(ISNUMBER($G37),SUM(N33:N36),"")</f>
        <v>402</v>
      </c>
      <c r="O37" s="28">
        <f>IF(ISNUMBER($G37),SUM(O33:O36),"")</f>
        <v>203</v>
      </c>
      <c r="P37" s="28">
        <f>IF(ISNUMBER($G37),SUM(P33:P36),"")</f>
        <v>1</v>
      </c>
      <c r="Q37" s="29">
        <f>IF(SUM($G33:$G36)+SUM($Q33:$Q36)&gt;0,SUM(Q33:Q36),"")</f>
        <v>605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2305</v>
      </c>
      <c r="E39" s="34">
        <f>IF(ISNUMBER($G39),SUM(E12,E17,E22,E27,E32,E37),"")</f>
        <v>1085</v>
      </c>
      <c r="F39" s="34">
        <f>IF(ISNUMBER($G39),SUM(F12,F17,F22,F27,F32,F37),"")</f>
        <v>23</v>
      </c>
      <c r="G39" s="35">
        <f>IF(SUM($G$8:$G$37)+SUM($Q$8:$Q$37)&gt;0,SUM(G12,G17,G22,G27,G32,G37),"")</f>
        <v>3390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2328</v>
      </c>
      <c r="O39" s="34">
        <f>IF(ISNUMBER($G39),SUM(O12,O17,O22,O27,O32,O37),"")</f>
        <v>1173</v>
      </c>
      <c r="P39" s="34">
        <f>IF(ISNUMBER($G39),SUM(P12,P17,P22,P27,P32,P37),"")</f>
        <v>22</v>
      </c>
      <c r="Q39" s="35">
        <f>IF(SUM($G$8:$G$37)+SUM($Q$8:$Q$37)&gt;0,SUM(Q12,Q17,Q22,Q27,Q32,Q37),"")</f>
        <v>3501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HKK Olomouc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19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2021-10-30T12:44:52Z</dcterms:modified>
</cp:coreProperties>
</file>